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Отработанные катализаторы" sheetId="1" r:id="rId1"/>
  </sheets>
  <calcPr calcId="145621" refMode="R1C1"/>
</workbook>
</file>

<file path=xl/calcChain.xml><?xml version="1.0" encoding="utf-8"?>
<calcChain xmlns="http://schemas.openxmlformats.org/spreadsheetml/2006/main">
  <c r="D19" i="1" l="1"/>
  <c r="D18" i="1"/>
  <c r="D9" i="1"/>
</calcChain>
</file>

<file path=xl/sharedStrings.xml><?xml version="1.0" encoding="utf-8"?>
<sst xmlns="http://schemas.openxmlformats.org/spreadsheetml/2006/main" count="34" uniqueCount="26">
  <si>
    <t xml:space="preserve">Наименование </t>
  </si>
  <si>
    <t>Кол-во</t>
  </si>
  <si>
    <t>Т</t>
  </si>
  <si>
    <t>№ п/п</t>
  </si>
  <si>
    <t>Ед. изм.</t>
  </si>
  <si>
    <r>
      <t xml:space="preserve">СМЕСЬ РЕГЕНЕРИРОВАННЫХ КАТАЛИЗАТОРОВ  KF-757-1,5E ОТРАБОТАННАЯ (оксид </t>
    </r>
    <r>
      <rPr>
        <i/>
        <sz val="11"/>
        <color rgb="FF000000"/>
        <rFont val="Times New Roman"/>
        <family val="1"/>
        <charset val="204"/>
      </rPr>
      <t>молибдена и кобальта на основе оксида алюминия)</t>
    </r>
  </si>
  <si>
    <t>1.</t>
  </si>
  <si>
    <t>2.</t>
  </si>
  <si>
    <r>
      <t xml:space="preserve">СМЕСЬ ОТРАБОТАННЫХ КАТАЛИЗАТОРОВ (ШИХТА) ГКД-202 и ГО-70 
</t>
    </r>
    <r>
      <rPr>
        <i/>
        <sz val="11"/>
        <color rgb="FF000000"/>
        <rFont val="Times New Roman"/>
        <family val="1"/>
        <charset val="204"/>
      </rPr>
      <t>(оксид никеля и молибдена на основе оксида алюминия)</t>
    </r>
  </si>
  <si>
    <t>СПЕЦИФИКАЦИЯ ОТРАБОТАННЫХ КАТАЛИЗАТОРОВ</t>
  </si>
  <si>
    <t>ЛОТ № 1</t>
  </si>
  <si>
    <t>ЛОТ № 2</t>
  </si>
  <si>
    <r>
      <t xml:space="preserve">КАТАЛИЗАТОР ОТРАБОТАННЫЙ ТК-711 (КОЛЬЦА), Б/У 
</t>
    </r>
    <r>
      <rPr>
        <i/>
        <sz val="11"/>
        <color rgb="FF000000"/>
        <rFont val="Times New Roman"/>
        <family val="1"/>
        <charset val="204"/>
      </rPr>
      <t>(никель-молибденовый)</t>
    </r>
  </si>
  <si>
    <r>
      <t xml:space="preserve">СМЕСЬ ОТРАБОТАННЫХ  КАТАЛИЗАТОРОВ ТК, Б/У
</t>
    </r>
    <r>
      <rPr>
        <i/>
        <sz val="11"/>
        <color rgb="FF000000"/>
        <rFont val="Times New Roman"/>
        <family val="1"/>
        <charset val="204"/>
      </rPr>
      <t>(кобальт-молибденовый)</t>
    </r>
  </si>
  <si>
    <t>кроме того:</t>
  </si>
  <si>
    <t>Бочка стальная, 200л</t>
  </si>
  <si>
    <t>ШТ</t>
  </si>
  <si>
    <t>Пленка п/э СТ, рукав 0,120х1500</t>
  </si>
  <si>
    <t>МП</t>
  </si>
  <si>
    <t>Итого катализаторов по лоту № 2:</t>
  </si>
  <si>
    <t>Важная информация</t>
  </si>
  <si>
    <t xml:space="preserve">КАТАЛИЗАТОР ГИДРООЧИСТКИ СО СНИЖЕННОЙ АКТИВНОСТЬЮ
(никель-молибденовый) </t>
  </si>
  <si>
    <t xml:space="preserve">КАТАЛИЗАТОР ГИДРООЧИСТКИ СО СНИЖЕННОЙ АКТИВНОСТЬЮ
(кобальт-молибденовый) </t>
  </si>
  <si>
    <t>ИТОГО ПО ВСЕМ ЛОТАМ:</t>
  </si>
  <si>
    <t>Итого катализаторов по лоту № 1</t>
  </si>
  <si>
    <t xml:space="preserve">По некоторым позициям катализаторов, кроме цены на катализатор, в коммерческом предложении (Приложение № 3) необходимо указать стоимость тары упаковочной - бочек. Вес одной бочки составляет 20 кг:
- Лот 2 позиция 2 необходимо указать цену на бочки и рукав полиэтиленовый.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</si>
</sst>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/>
    <xf numFmtId="0" fontId="7" fillId="0" borderId="0" xfId="0" applyFont="1" applyAlignment="1"/>
    <xf numFmtId="0" fontId="3" fillId="0" borderId="1" xfId="0" applyFont="1" applyFill="1" applyBorder="1" applyAlignment="1">
      <alignment horizontal="center"/>
    </xf>
    <xf numFmtId="0" fontId="7" fillId="0" borderId="0" xfId="0" applyFont="1" applyFill="1" applyAlignment="1"/>
    <xf numFmtId="0" fontId="6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/>
    <xf numFmtId="0" fontId="3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164" fontId="5" fillId="3" borderId="1" xfId="0" applyNumberFormat="1" applyFont="1" applyFill="1" applyBorder="1" applyAlignment="1"/>
    <xf numFmtId="0" fontId="5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164" fontId="5" fillId="4" borderId="1" xfId="0" applyNumberFormat="1" applyFont="1" applyFill="1" applyBorder="1" applyAlignment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1"/>
  <sheetViews>
    <sheetView tabSelected="1" workbookViewId="0">
      <selection activeCell="D18" sqref="D18"/>
    </sheetView>
  </sheetViews>
  <sheetFormatPr defaultRowHeight="14.4" x14ac:dyDescent="0.3"/>
  <cols>
    <col min="1" max="1" width="5.6640625" style="2" customWidth="1"/>
    <col min="2" max="2" width="85.5546875" customWidth="1"/>
    <col min="3" max="3" width="13.44140625" style="1" customWidth="1"/>
    <col min="4" max="4" width="21.44140625" customWidth="1"/>
  </cols>
  <sheetData>
    <row r="2" spans="1:4" ht="19.5" customHeight="1" x14ac:dyDescent="0.3">
      <c r="A2" s="32" t="s">
        <v>9</v>
      </c>
      <c r="B2" s="32"/>
      <c r="C2" s="32"/>
      <c r="D2" s="32"/>
    </row>
    <row r="3" spans="1:4" ht="19.5" customHeight="1" x14ac:dyDescent="0.3">
      <c r="A3" s="20"/>
      <c r="B3" s="20"/>
      <c r="C3" s="20"/>
      <c r="D3" s="20"/>
    </row>
    <row r="4" spans="1:4" ht="23.25" customHeight="1" x14ac:dyDescent="0.3">
      <c r="A4" s="33" t="s">
        <v>3</v>
      </c>
      <c r="B4" s="35" t="s">
        <v>0</v>
      </c>
      <c r="C4" s="35" t="s">
        <v>4</v>
      </c>
      <c r="D4" s="33" t="s">
        <v>1</v>
      </c>
    </row>
    <row r="5" spans="1:4" ht="21" customHeight="1" x14ac:dyDescent="0.3">
      <c r="A5" s="34"/>
      <c r="B5" s="36"/>
      <c r="C5" s="36"/>
      <c r="D5" s="34"/>
    </row>
    <row r="6" spans="1:4" s="7" customFormat="1" ht="13.8" x14ac:dyDescent="0.25">
      <c r="A6" s="11"/>
      <c r="B6" s="12" t="s">
        <v>10</v>
      </c>
      <c r="C6" s="14"/>
      <c r="D6" s="13"/>
    </row>
    <row r="7" spans="1:4" s="9" customFormat="1" ht="34.5" customHeight="1" x14ac:dyDescent="0.25">
      <c r="A7" s="3" t="s">
        <v>6</v>
      </c>
      <c r="B7" s="4" t="s">
        <v>8</v>
      </c>
      <c r="C7" s="8" t="s">
        <v>2</v>
      </c>
      <c r="D7" s="6">
        <v>4.8289999999999997</v>
      </c>
    </row>
    <row r="8" spans="1:4" s="9" customFormat="1" ht="32.25" customHeight="1" x14ac:dyDescent="0.25">
      <c r="A8" s="3" t="s">
        <v>7</v>
      </c>
      <c r="B8" s="4" t="s">
        <v>5</v>
      </c>
      <c r="C8" s="8" t="s">
        <v>2</v>
      </c>
      <c r="D8" s="6">
        <v>0.502</v>
      </c>
    </row>
    <row r="9" spans="1:4" s="9" customFormat="1" ht="32.25" customHeight="1" x14ac:dyDescent="0.25">
      <c r="A9" s="18"/>
      <c r="B9" s="15" t="s">
        <v>24</v>
      </c>
      <c r="C9" s="17" t="s">
        <v>2</v>
      </c>
      <c r="D9" s="16">
        <f>SUM(D7:D8)</f>
        <v>5.3309999999999995</v>
      </c>
    </row>
    <row r="10" spans="1:4" s="7" customFormat="1" ht="13.8" x14ac:dyDescent="0.25">
      <c r="A10" s="11"/>
      <c r="B10" s="12" t="s">
        <v>11</v>
      </c>
      <c r="C10" s="14"/>
      <c r="D10" s="13"/>
    </row>
    <row r="11" spans="1:4" s="9" customFormat="1" ht="27.6" x14ac:dyDescent="0.25">
      <c r="A11" s="3">
        <v>1</v>
      </c>
      <c r="B11" s="4" t="s">
        <v>12</v>
      </c>
      <c r="C11" s="8" t="s">
        <v>2</v>
      </c>
      <c r="D11" s="6">
        <v>2.72</v>
      </c>
    </row>
    <row r="12" spans="1:4" s="9" customFormat="1" ht="27.6" x14ac:dyDescent="0.25">
      <c r="A12" s="10">
        <v>2</v>
      </c>
      <c r="B12" s="4" t="s">
        <v>13</v>
      </c>
      <c r="C12" s="8" t="s">
        <v>2</v>
      </c>
      <c r="D12" s="6">
        <v>9.4760000000000009</v>
      </c>
    </row>
    <row r="13" spans="1:4" s="9" customFormat="1" ht="13.8" x14ac:dyDescent="0.25">
      <c r="A13" s="10"/>
      <c r="B13" s="4" t="s">
        <v>14</v>
      </c>
      <c r="C13" s="8"/>
      <c r="D13" s="6"/>
    </row>
    <row r="14" spans="1:4" s="9" customFormat="1" ht="13.8" x14ac:dyDescent="0.25">
      <c r="A14" s="10"/>
      <c r="B14" s="4" t="s">
        <v>15</v>
      </c>
      <c r="C14" s="8" t="s">
        <v>16</v>
      </c>
      <c r="D14" s="19">
        <v>48</v>
      </c>
    </row>
    <row r="15" spans="1:4" s="9" customFormat="1" ht="13.8" x14ac:dyDescent="0.25">
      <c r="A15" s="10"/>
      <c r="B15" s="4" t="s">
        <v>17</v>
      </c>
      <c r="C15" s="8" t="s">
        <v>18</v>
      </c>
      <c r="D15" s="19">
        <v>96</v>
      </c>
    </row>
    <row r="16" spans="1:4" ht="27.6" x14ac:dyDescent="0.3">
      <c r="A16" s="10">
        <v>3</v>
      </c>
      <c r="B16" s="21" t="s">
        <v>21</v>
      </c>
      <c r="C16" s="22" t="s">
        <v>2</v>
      </c>
      <c r="D16" s="23">
        <v>2.2799999999999998</v>
      </c>
    </row>
    <row r="17" spans="1:4" ht="28.2" x14ac:dyDescent="0.3">
      <c r="A17" s="24">
        <v>4</v>
      </c>
      <c r="B17" s="4" t="s">
        <v>22</v>
      </c>
      <c r="C17" s="5" t="s">
        <v>2</v>
      </c>
      <c r="D17" s="6">
        <v>15.39</v>
      </c>
    </row>
    <row r="18" spans="1:4" s="7" customFormat="1" ht="24" customHeight="1" x14ac:dyDescent="0.25">
      <c r="A18" s="18"/>
      <c r="B18" s="15" t="s">
        <v>19</v>
      </c>
      <c r="C18" s="17" t="s">
        <v>2</v>
      </c>
      <c r="D18" s="16">
        <f>D11+D12+D16+D17</f>
        <v>29.866</v>
      </c>
    </row>
    <row r="19" spans="1:4" ht="21" customHeight="1" x14ac:dyDescent="0.3">
      <c r="A19" s="25"/>
      <c r="B19" s="26" t="s">
        <v>23</v>
      </c>
      <c r="C19" s="27" t="s">
        <v>2</v>
      </c>
      <c r="D19" s="28">
        <f>D18+D9</f>
        <v>35.197000000000003</v>
      </c>
    </row>
    <row r="20" spans="1:4" ht="18" customHeight="1" x14ac:dyDescent="0.3">
      <c r="A20" s="29" t="s">
        <v>20</v>
      </c>
      <c r="B20" s="29"/>
      <c r="C20" s="29"/>
      <c r="D20" s="29"/>
    </row>
    <row r="21" spans="1:4" ht="71.400000000000006" customHeight="1" x14ac:dyDescent="0.3">
      <c r="A21" s="30" t="s">
        <v>25</v>
      </c>
      <c r="B21" s="31"/>
      <c r="C21" s="31"/>
      <c r="D21" s="31"/>
    </row>
  </sheetData>
  <mergeCells count="7">
    <mergeCell ref="A20:D20"/>
    <mergeCell ref="A21:D21"/>
    <mergeCell ref="A2:D2"/>
    <mergeCell ref="A4:A5"/>
    <mergeCell ref="B4:B5"/>
    <mergeCell ref="C4:C5"/>
    <mergeCell ref="D4:D5"/>
  </mergeCells>
  <pageMargins left="0.11811023622047245" right="0.11811023622047245" top="0.15748031496062992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Отработанные катализаторы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2021-10-29T07:22:12Z</dcterms:modified>
</cp:coreProperties>
</file>